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- ARQUIVOS LICITAÇÕES\EXERCÍCIO 2026\a- CONCORRÊNCIA\Cemitério da Paz - reforma - terminar\Docs Editáveis\"/>
    </mc:Choice>
  </mc:AlternateContent>
  <xr:revisionPtr revIDLastSave="0" documentId="13_ncr:1_{3E68F5B1-A74B-4BE6-99AC-AC9001169DAF}" xr6:coauthVersionLast="47" xr6:coauthVersionMax="47" xr10:uidLastSave="{00000000-0000-0000-0000-000000000000}"/>
  <bookViews>
    <workbookView xWindow="-120" yWindow="-120" windowWidth="20730" windowHeight="11040" xr2:uid="{E8D0939C-0894-4DCF-A32C-F4743844C079}"/>
  </bookViews>
  <sheets>
    <sheet name="Memorial Cálcul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92" i="2" l="1"/>
  <c r="C184" i="2"/>
  <c r="C182" i="2"/>
  <c r="C181" i="2"/>
  <c r="C180" i="2"/>
  <c r="C179" i="2"/>
  <c r="C177" i="2"/>
  <c r="D165" i="2"/>
  <c r="D164" i="2"/>
  <c r="D163" i="2"/>
  <c r="D152" i="2"/>
  <c r="F152" i="2" s="1"/>
  <c r="C185" i="2" s="1"/>
  <c r="F148" i="2"/>
  <c r="D147" i="2"/>
  <c r="F147" i="2" s="1"/>
  <c r="D146" i="2"/>
  <c r="F146" i="2" s="1"/>
  <c r="D139" i="2"/>
  <c r="F139" i="2" s="1"/>
  <c r="C158" i="2" s="1"/>
  <c r="C170" i="2" s="1"/>
  <c r="F135" i="2"/>
  <c r="D134" i="2"/>
  <c r="F134" i="2" s="1"/>
  <c r="C172" i="2" l="1"/>
  <c r="C178" i="2"/>
  <c r="F161" i="2"/>
  <c r="F187" i="2" s="1"/>
  <c r="C157" i="2"/>
  <c r="C169" i="2" s="1"/>
  <c r="C159" i="2"/>
  <c r="C183" i="2" s="1"/>
  <c r="D117" i="2"/>
  <c r="D116" i="2"/>
  <c r="F103" i="2"/>
  <c r="D100" i="2"/>
  <c r="D99" i="2"/>
  <c r="E92" i="2"/>
  <c r="E91" i="2"/>
  <c r="E90" i="2"/>
  <c r="E89" i="2"/>
  <c r="E88" i="2"/>
  <c r="E87" i="2"/>
  <c r="D82" i="2"/>
  <c r="D81" i="2"/>
  <c r="E74" i="2"/>
  <c r="E48" i="2"/>
  <c r="E75" i="2"/>
  <c r="E73" i="2"/>
  <c r="E72" i="2"/>
  <c r="E71" i="2"/>
  <c r="E70" i="2"/>
  <c r="F24" i="2"/>
  <c r="C56" i="2" s="1"/>
  <c r="E56" i="2" s="1"/>
  <c r="D39" i="2"/>
  <c r="D38" i="2"/>
  <c r="E49" i="2"/>
  <c r="E47" i="2"/>
  <c r="E46" i="2"/>
  <c r="E45" i="2"/>
  <c r="E44" i="2"/>
  <c r="F17" i="2"/>
  <c r="C55" i="2" s="1"/>
  <c r="E55" i="2" s="1"/>
  <c r="C176" i="2" l="1"/>
  <c r="F174" i="2" s="1"/>
  <c r="F155" i="2"/>
  <c r="C171" i="2"/>
  <c r="F167" i="2" s="1"/>
  <c r="F119" i="2"/>
  <c r="F77" i="2"/>
  <c r="F97" i="2"/>
  <c r="F84" i="2"/>
  <c r="F94" i="2" s="1"/>
  <c r="F67" i="2"/>
  <c r="F35" i="2"/>
  <c r="F124" i="2" s="1"/>
  <c r="F41" i="2"/>
  <c r="E57" i="2" s="1"/>
  <c r="E58" i="2" s="1"/>
  <c r="F52" i="2" s="1"/>
  <c r="F114" i="2"/>
  <c r="F62" i="2" l="1"/>
</calcChain>
</file>

<file path=xl/sharedStrings.xml><?xml version="1.0" encoding="utf-8"?>
<sst xmlns="http://schemas.openxmlformats.org/spreadsheetml/2006/main" count="235" uniqueCount="134">
  <si>
    <t>Item</t>
  </si>
  <si>
    <t>Descrição</t>
  </si>
  <si>
    <t>Unidade</t>
  </si>
  <si>
    <t>1.</t>
  </si>
  <si>
    <t>SERVIÇOS PRELIMINARES</t>
  </si>
  <si>
    <t>Placa de identificação para obra</t>
  </si>
  <si>
    <t>m²</t>
  </si>
  <si>
    <t>1.1.</t>
  </si>
  <si>
    <t>Demolição manual de revestimento cerâmico, incluindo a base</t>
  </si>
  <si>
    <t>un.</t>
  </si>
  <si>
    <t>m</t>
  </si>
  <si>
    <t>Retirada de aparelho sanitário incluindo acessórios</t>
  </si>
  <si>
    <t>1.2</t>
  </si>
  <si>
    <t>1.3</t>
  </si>
  <si>
    <t>1.6</t>
  </si>
  <si>
    <t>Quantidade</t>
  </si>
  <si>
    <t>Remoção de entulho separado de obra com caçamba metálica - terra, alvenaria, concreto, argamassa, madeira, papel, plástico ou metal</t>
  </si>
  <si>
    <t>m³</t>
  </si>
  <si>
    <t>Transporte de entulho, para distâncias superiores ao 3° km até o 5° km</t>
  </si>
  <si>
    <t>Padrão caixa:</t>
  </si>
  <si>
    <t>4,50m²</t>
  </si>
  <si>
    <t>Área</t>
  </si>
  <si>
    <t>Espessura</t>
  </si>
  <si>
    <t>Volume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</si>
  <si>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</si>
  <si>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</si>
  <si>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Empolamento</t>
  </si>
  <si>
    <t>-</t>
  </si>
  <si>
    <t>PISOS/ REVESTIMENTO</t>
  </si>
  <si>
    <t>Copa</t>
  </si>
  <si>
    <t>3.2</t>
  </si>
  <si>
    <t>4.</t>
  </si>
  <si>
    <t>PINTURA</t>
  </si>
  <si>
    <t>Massa corrida a base de PVA</t>
  </si>
  <si>
    <t>Tinta acrílica antimofo em massa, inclusive preparo</t>
  </si>
  <si>
    <t>Verniz em superfície de madeira</t>
  </si>
  <si>
    <t>Banheiro Feminino</t>
  </si>
  <si>
    <t>Banheiro Masculino</t>
  </si>
  <si>
    <t>Banheiro PNE</t>
  </si>
  <si>
    <t>1.2.</t>
  </si>
  <si>
    <t>1.3.</t>
  </si>
  <si>
    <t>Assento sanitário</t>
  </si>
  <si>
    <t>Demolição manual de concreto simples</t>
  </si>
  <si>
    <t>1.4.</t>
  </si>
  <si>
    <t>Salão Velório</t>
  </si>
  <si>
    <t>1.5.</t>
  </si>
  <si>
    <t>Vol.</t>
  </si>
  <si>
    <t>Divisórias drywall</t>
  </si>
  <si>
    <t>6,75 x 2,00</t>
  </si>
  <si>
    <t>3,40 x 2,00</t>
  </si>
  <si>
    <t>Retirada de divisória em placa de madeira ou fibrocimento tarugada</t>
  </si>
  <si>
    <t>1.6.</t>
  </si>
  <si>
    <t>Retirada de soleira ou peitoril em pedra, granito ou mármore</t>
  </si>
  <si>
    <t>1.8.</t>
  </si>
  <si>
    <t>1.7.</t>
  </si>
  <si>
    <t>CONTRAPISO</t>
  </si>
  <si>
    <t>2.1.</t>
  </si>
  <si>
    <t>Lastro de pedra britada</t>
  </si>
  <si>
    <t>2.2.</t>
  </si>
  <si>
    <t>Armadura em tela soldada de aço</t>
  </si>
  <si>
    <t>kg</t>
  </si>
  <si>
    <t>Tela Q-61</t>
  </si>
  <si>
    <t>1,54kg/m²</t>
  </si>
  <si>
    <t>Área Circulação</t>
  </si>
  <si>
    <t>2.3.</t>
  </si>
  <si>
    <t>Concreto usinado, fck = 25 Mpa</t>
  </si>
  <si>
    <t>Corte de junta de dilatação, com serra de disco diamantado para pisos</t>
  </si>
  <si>
    <t>2.4.</t>
  </si>
  <si>
    <t>Horizontal</t>
  </si>
  <si>
    <t>Vertical</t>
  </si>
  <si>
    <t>21,71 + 21,71 + 13,96 + 10,15 + 0,7 + 0,7 + 0,9 + 0,8</t>
  </si>
  <si>
    <t>1,20 + 1,20 + 8,40 + 11,20 + 14,45 + 14,45 + 11,65</t>
  </si>
  <si>
    <t>2.5.</t>
  </si>
  <si>
    <t>3.1.</t>
  </si>
  <si>
    <t>1,20 + 0,85 + 0,35 + 1,35 + 1,85 + 9</t>
  </si>
  <si>
    <t>9 + 11,65 + 5,78 + 2,80 + 0,20 + 0,20 + 2,80 + 5,78 + 8,40 + 7,75 + 2,05</t>
  </si>
  <si>
    <t>4.1.</t>
  </si>
  <si>
    <t>Divisória em placas de gesso acartonado, resistência ao fogo 30 minutos, espessura 100/70mm - 1RU / 1RU</t>
  </si>
  <si>
    <t>Igual ao item 1.5.</t>
  </si>
  <si>
    <t>3.3.</t>
  </si>
  <si>
    <t>Peitoril e/ou soleira em granito, espessura de 2 cm e largura até 20 cm, acabamento polido</t>
  </si>
  <si>
    <t>Igual ao item 1.3.</t>
  </si>
  <si>
    <t>Igual ao item 1.7</t>
  </si>
  <si>
    <t>Lançamento e adensamento de concreto ou massa por bombeamento</t>
  </si>
  <si>
    <t>Igual ao item 2.3.</t>
  </si>
  <si>
    <t>INSTALAÇÕES</t>
  </si>
  <si>
    <t>4.2.</t>
  </si>
  <si>
    <t>Recolocação de aparelhos sanitários, incluindo acessórios</t>
  </si>
  <si>
    <t>Igual ao item 1.4.</t>
  </si>
  <si>
    <t>5.</t>
  </si>
  <si>
    <t>Remoção de pintura em massa com lixamento</t>
  </si>
  <si>
    <t>5.1.</t>
  </si>
  <si>
    <t>Perímetro</t>
  </si>
  <si>
    <t>Pé Direi.</t>
  </si>
  <si>
    <t>7,75 + 1,20 + 7,75</t>
  </si>
  <si>
    <t>Desconto</t>
  </si>
  <si>
    <t>2,00x0,80x2 + 0,60x0,60x3 + 0,95x1 + 0,90x2,10 + 0,70x2,10x2 + 0,80 x 2,10</t>
  </si>
  <si>
    <t>Entorno Banheiros</t>
  </si>
  <si>
    <t>2,05 + 7,75</t>
  </si>
  <si>
    <t>Laje Banh. Masculino</t>
  </si>
  <si>
    <t>Laje Banh. Feminino</t>
  </si>
  <si>
    <t>Laje Banh. PNE</t>
  </si>
  <si>
    <t>Laje Copa</t>
  </si>
  <si>
    <t>13,96 + 11,65 + 5,78x2 + 8,40</t>
  </si>
  <si>
    <t>2,80x2 + 10,15</t>
  </si>
  <si>
    <t>Gesso teto</t>
  </si>
  <si>
    <t>3,72x3x2 + 2x0,80x2 + 3+2,90x2 + 5,25x3,60x2 + 3x3x2</t>
  </si>
  <si>
    <t>Divisória Gesso</t>
  </si>
  <si>
    <t>3,40x2 + 6,75x2</t>
  </si>
  <si>
    <t>5.2.</t>
  </si>
  <si>
    <t>Remoção de pintura em superfícies de madeira e/ou metálicas com lixamento</t>
  </si>
  <si>
    <t>Banheiro Femin/ Masc.</t>
  </si>
  <si>
    <t>0,70x2,10x2x2</t>
  </si>
  <si>
    <t>0,90x2,10x2</t>
  </si>
  <si>
    <t>0,80x2,10x2</t>
  </si>
  <si>
    <t>5.3.</t>
  </si>
  <si>
    <t>5.4.</t>
  </si>
  <si>
    <t>Gesso Teto</t>
  </si>
  <si>
    <t>5.5.</t>
  </si>
  <si>
    <t>Igual ao item  5.2.</t>
  </si>
  <si>
    <t>6.</t>
  </si>
  <si>
    <t>LIMPEZA DE OBRA</t>
  </si>
  <si>
    <t>6.1.</t>
  </si>
  <si>
    <t>PREFEITURA MUNICIPAL DE MACATUBA</t>
  </si>
  <si>
    <t>SECRETARIA MUNICIPAL DE INFRAESTRUTURA, DESENVOLVIMENTO URBANO, SERVIÇOS E ZELADORIA | SEDURB – Divisão de Engenharia</t>
  </si>
  <si>
    <t>Rua Arlindo Batista Artioli, 5-40, Centro, CEP: 17290-035 – Macatuba /SP
CNPJ 46.200.853/0001-78 | Fone: (14) 3298-9800 | Email: engenharia@macatuba.sp.gov.br</t>
  </si>
  <si>
    <t>Macatuba/SP, 23 de junho de 2026.</t>
  </si>
  <si>
    <t>Tayná Pegatim Valezi</t>
  </si>
  <si>
    <t>Eng.ª Civil - CREA/ SP 5.070.457.252</t>
  </si>
  <si>
    <t>Local obra:</t>
  </si>
  <si>
    <t>Banco:</t>
  </si>
  <si>
    <t>CDHU - 04/2026 - Estado São Paulo - versão 201 - Sem desoneração</t>
  </si>
  <si>
    <t>Velório Municipal - Cemitério da Paz - R. João Batista Daré, s/n</t>
  </si>
  <si>
    <t>MEMORIAL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</si>
</sst>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rgb="FF333333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11"/>
      <color rgb="FFFF0000"/>
      <name val="Verdana"/>
      <family val="2"/>
    </font>
    <font>
      <sz val="9"/>
      <color rgb="FFFF0000"/>
      <name val="Verdana"/>
      <family val="2"/>
    </font>
    <font>
      <b/>
      <sz val="10"/>
      <name val="Verdana"/>
      <family val="2"/>
    </font>
    <font>
      <i/>
      <sz val="9"/>
      <color rgb="FF333333"/>
      <name val="Verdana"/>
      <family val="2"/>
    </font>
    <font>
      <b/>
      <sz val="9"/>
      <color rgb="FF333333"/>
      <name val="Verdana"/>
      <family val="2"/>
    </font>
    <font>
      <i/>
      <sz val="9"/>
      <name val="Verdana"/>
      <family val="2"/>
    </font>
    <font>
      <sz val="11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2" fontId="9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6" fillId="0" borderId="0" xfId="0" applyFont="1"/>
    <xf numFmtId="0" fontId="9" fillId="0" borderId="0" xfId="0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2" fontId="3" fillId="0" borderId="0" xfId="1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DDDDDD"/>
      <color rgb="FFF8F8F8"/>
      <color rgb="FFEAEAE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114300</xdr:rowOff>
    </xdr:from>
    <xdr:to>
      <xdr:col>1</xdr:col>
      <xdr:colOff>1188720</xdr:colOff>
      <xdr:row>4</xdr:row>
      <xdr:rowOff>304800</xdr:rowOff>
    </xdr:to>
    <xdr:pic>
      <xdr:nvPicPr>
        <xdr:cNvPr id="2" name="Figura6">
          <a:extLst>
            <a:ext uri="{FF2B5EF4-FFF2-40B4-BE49-F238E27FC236}">
              <a16:creationId xmlns:a16="http://schemas.microsoft.com/office/drawing/2014/main" id="{B6239097-1C08-EFED-4D9F-58E96563E64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28650" y="114300"/>
          <a:ext cx="97917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31D4-34A7-43F4-B9A7-E5D8BA892377}">
  <sheetPr>
    <pageSetUpPr fitToPage="1"/>
  </sheetPr>
  <dimension ref="A2:G207"/>
  <sheetViews>
    <sheetView tabSelected="1" topLeftCell="A138" zoomScaleNormal="100" workbookViewId="0">
      <selection activeCell="C85" sqref="C85"/>
    </sheetView>
  </sheetViews>
  <sheetFormatPr defaultRowHeight="14.25" x14ac:dyDescent="0.2"/>
  <cols>
    <col min="1" max="1" width="6.28515625" style="1" bestFit="1" customWidth="1"/>
    <col min="2" max="2" width="23.42578125" style="1" customWidth="1"/>
    <col min="3" max="3" width="40" style="1" customWidth="1"/>
    <col min="4" max="4" width="32.85546875" style="1" customWidth="1"/>
    <col min="5" max="5" width="9.140625" style="1"/>
    <col min="6" max="6" width="13.42578125" style="6" bestFit="1" customWidth="1"/>
    <col min="7" max="7" width="9.140625" style="1"/>
    <col min="8" max="8" width="54.5703125" style="1" customWidth="1"/>
    <col min="9" max="16384" width="9.140625" style="1"/>
  </cols>
  <sheetData>
    <row r="2" spans="1:6" x14ac:dyDescent="0.2">
      <c r="B2" s="47"/>
      <c r="C2" s="43" t="s">
        <v>123</v>
      </c>
      <c r="D2" s="43"/>
      <c r="E2" s="43"/>
      <c r="F2" s="43"/>
    </row>
    <row r="3" spans="1:6" x14ac:dyDescent="0.2">
      <c r="B3" s="47"/>
      <c r="C3" s="46" t="s">
        <v>124</v>
      </c>
      <c r="D3" s="46"/>
      <c r="E3" s="46"/>
      <c r="F3" s="46"/>
    </row>
    <row r="4" spans="1:6" x14ac:dyDescent="0.2">
      <c r="B4" s="47"/>
      <c r="C4" s="46"/>
      <c r="D4" s="46"/>
      <c r="E4" s="46"/>
      <c r="F4" s="46"/>
    </row>
    <row r="5" spans="1:6" ht="28.5" customHeight="1" x14ac:dyDescent="0.2">
      <c r="A5" s="37"/>
      <c r="B5" s="48"/>
      <c r="C5" s="44" t="s">
        <v>125</v>
      </c>
      <c r="D5" s="44"/>
      <c r="E5" s="44"/>
      <c r="F5" s="44"/>
    </row>
    <row r="7" spans="1:6" x14ac:dyDescent="0.2">
      <c r="B7" s="41" t="s">
        <v>129</v>
      </c>
      <c r="C7" s="40" t="s">
        <v>132</v>
      </c>
      <c r="D7" s="40"/>
      <c r="E7" s="40"/>
      <c r="F7" s="40"/>
    </row>
    <row r="8" spans="1:6" x14ac:dyDescent="0.2">
      <c r="B8" s="41" t="s">
        <v>130</v>
      </c>
      <c r="C8" s="40" t="s">
        <v>131</v>
      </c>
      <c r="D8" s="40"/>
      <c r="E8" s="40"/>
      <c r="F8" s="40"/>
    </row>
    <row r="9" spans="1:6" x14ac:dyDescent="0.2">
      <c r="B9" s="13"/>
      <c r="C9" s="13"/>
      <c r="D9" s="39"/>
      <c r="E9" s="39"/>
      <c r="F9" s="39"/>
    </row>
    <row r="10" spans="1:6" ht="15" customHeight="1" x14ac:dyDescent="0.2">
      <c r="A10" s="45" t="s">
        <v>133</v>
      </c>
      <c r="B10" s="45"/>
      <c r="C10" s="45"/>
      <c r="D10" s="45"/>
      <c r="E10" s="45"/>
      <c r="F10" s="45"/>
    </row>
    <row r="11" spans="1:6" x14ac:dyDescent="0.2">
      <c r="A11" s="2" t="s">
        <v>0</v>
      </c>
      <c r="B11" s="2" t="s">
        <v>1</v>
      </c>
      <c r="C11" s="2"/>
      <c r="D11" s="2"/>
      <c r="E11" s="2" t="s">
        <v>2</v>
      </c>
      <c r="F11" s="9" t="s">
        <v>15</v>
      </c>
    </row>
    <row r="12" spans="1:6" x14ac:dyDescent="0.2">
      <c r="A12" s="17" t="s">
        <v>3</v>
      </c>
      <c r="B12" s="51" t="s">
        <v>4</v>
      </c>
      <c r="C12" s="51"/>
      <c r="D12" s="51"/>
      <c r="E12" s="51"/>
      <c r="F12" s="51"/>
    </row>
    <row r="13" spans="1:6" x14ac:dyDescent="0.2">
      <c r="A13" s="10" t="s">
        <v>7</v>
      </c>
      <c r="B13" s="54" t="s">
        <v>5</v>
      </c>
      <c r="C13" s="54"/>
      <c r="D13" s="54"/>
      <c r="E13" s="11" t="s">
        <v>6</v>
      </c>
      <c r="F13" s="12">
        <v>4.5</v>
      </c>
    </row>
    <row r="15" spans="1:6" x14ac:dyDescent="0.2">
      <c r="B15" s="7" t="s">
        <v>19</v>
      </c>
      <c r="C15" s="7" t="s">
        <v>20</v>
      </c>
    </row>
    <row r="16" spans="1:6" x14ac:dyDescent="0.2">
      <c r="A16" s="3"/>
      <c r="B16" s="4"/>
      <c r="C16" s="4"/>
      <c r="D16" s="4"/>
      <c r="E16" s="6"/>
    </row>
    <row r="17" spans="1:7" x14ac:dyDescent="0.2">
      <c r="A17" s="10" t="s">
        <v>39</v>
      </c>
      <c r="B17" s="54" t="s">
        <v>8</v>
      </c>
      <c r="C17" s="54"/>
      <c r="D17" s="54"/>
      <c r="E17" s="11" t="s">
        <v>6</v>
      </c>
      <c r="F17" s="18">
        <f>SUM(D19:D22)</f>
        <v>12.52</v>
      </c>
    </row>
    <row r="18" spans="1:7" x14ac:dyDescent="0.2">
      <c r="A18" s="3"/>
      <c r="B18" s="7"/>
      <c r="C18" s="7"/>
      <c r="D18" s="7"/>
      <c r="E18" s="6"/>
    </row>
    <row r="19" spans="1:7" x14ac:dyDescent="0.2">
      <c r="A19" s="3"/>
      <c r="B19" s="7"/>
      <c r="C19" s="7" t="s">
        <v>36</v>
      </c>
      <c r="D19" s="7">
        <v>2.4500000000000002</v>
      </c>
      <c r="E19" s="6"/>
    </row>
    <row r="20" spans="1:7" x14ac:dyDescent="0.2">
      <c r="A20" s="3"/>
      <c r="B20" s="7"/>
      <c r="C20" s="7" t="s">
        <v>37</v>
      </c>
      <c r="D20" s="7">
        <v>2.4500000000000002</v>
      </c>
      <c r="E20" s="6"/>
    </row>
    <row r="21" spans="1:7" x14ac:dyDescent="0.2">
      <c r="A21" s="3"/>
      <c r="B21" s="7"/>
      <c r="C21" s="7" t="s">
        <v>38</v>
      </c>
      <c r="D21" s="7">
        <v>3.24</v>
      </c>
      <c r="E21" s="6"/>
      <c r="G21" s="7"/>
    </row>
    <row r="22" spans="1:7" x14ac:dyDescent="0.2">
      <c r="A22" s="3"/>
      <c r="B22" s="7"/>
      <c r="C22" s="7" t="s">
        <v>29</v>
      </c>
      <c r="D22" s="7">
        <v>4.38</v>
      </c>
      <c r="E22" s="6"/>
      <c r="G22" s="7"/>
    </row>
    <row r="23" spans="1:7" x14ac:dyDescent="0.2">
      <c r="A23" s="3"/>
      <c r="B23" s="7"/>
      <c r="C23" s="7"/>
      <c r="D23" s="7"/>
      <c r="E23" s="6"/>
    </row>
    <row r="24" spans="1:7" x14ac:dyDescent="0.2">
      <c r="A24" s="10" t="s">
        <v>40</v>
      </c>
      <c r="B24" s="54" t="s">
        <v>52</v>
      </c>
      <c r="C24" s="54"/>
      <c r="D24" s="54"/>
      <c r="E24" s="11" t="s">
        <v>10</v>
      </c>
      <c r="F24" s="18">
        <f>SUM(C26:C29)</f>
        <v>3.0999999999999996</v>
      </c>
    </row>
    <row r="25" spans="1:7" x14ac:dyDescent="0.2">
      <c r="A25" s="3"/>
      <c r="B25" s="7"/>
      <c r="C25" s="7"/>
      <c r="D25" s="7"/>
      <c r="E25" s="6"/>
    </row>
    <row r="26" spans="1:7" x14ac:dyDescent="0.2">
      <c r="A26" s="3"/>
      <c r="B26" s="7" t="s">
        <v>36</v>
      </c>
      <c r="C26" s="21">
        <v>0.7</v>
      </c>
      <c r="D26" s="7"/>
      <c r="E26" s="6"/>
    </row>
    <row r="27" spans="1:7" x14ac:dyDescent="0.2">
      <c r="A27" s="3"/>
      <c r="B27" s="7" t="s">
        <v>37</v>
      </c>
      <c r="C27" s="21">
        <v>0.7</v>
      </c>
      <c r="D27" s="7"/>
      <c r="E27" s="6"/>
    </row>
    <row r="28" spans="1:7" x14ac:dyDescent="0.2">
      <c r="A28" s="3"/>
      <c r="B28" s="7" t="s">
        <v>38</v>
      </c>
      <c r="C28" s="21">
        <v>0.9</v>
      </c>
      <c r="D28" s="7"/>
      <c r="E28" s="6"/>
    </row>
    <row r="29" spans="1:7" x14ac:dyDescent="0.2">
      <c r="A29" s="3"/>
      <c r="B29" s="7" t="s">
        <v>29</v>
      </c>
      <c r="C29" s="21">
        <v>0.8</v>
      </c>
      <c r="D29" s="7"/>
      <c r="E29" s="6"/>
    </row>
    <row r="30" spans="1:7" x14ac:dyDescent="0.2">
      <c r="A30" s="3"/>
      <c r="B30" s="7"/>
      <c r="C30" s="7"/>
      <c r="D30" s="7"/>
      <c r="E30" s="6"/>
    </row>
    <row r="31" spans="1:7" x14ac:dyDescent="0.2">
      <c r="A31" s="10" t="s">
        <v>43</v>
      </c>
      <c r="B31" s="54" t="s">
        <v>11</v>
      </c>
      <c r="C31" s="54"/>
      <c r="D31" s="54"/>
      <c r="E31" s="11" t="s">
        <v>9</v>
      </c>
      <c r="F31" s="12">
        <v>3</v>
      </c>
    </row>
    <row r="32" spans="1:7" x14ac:dyDescent="0.2">
      <c r="A32" s="3"/>
      <c r="B32" s="4"/>
      <c r="C32" s="4"/>
      <c r="D32" s="4"/>
      <c r="E32" s="6"/>
    </row>
    <row r="33" spans="1:6" x14ac:dyDescent="0.2">
      <c r="A33" s="3"/>
      <c r="B33" s="7" t="s">
        <v>41</v>
      </c>
      <c r="C33" s="7">
        <v>3</v>
      </c>
      <c r="D33" s="4"/>
      <c r="E33" s="6"/>
    </row>
    <row r="34" spans="1:6" x14ac:dyDescent="0.2">
      <c r="A34" s="3"/>
      <c r="B34" s="7"/>
      <c r="C34" s="7"/>
      <c r="D34" s="4"/>
      <c r="E34" s="6"/>
    </row>
    <row r="35" spans="1:6" x14ac:dyDescent="0.2">
      <c r="A35" s="10" t="s">
        <v>45</v>
      </c>
      <c r="B35" s="54" t="s">
        <v>50</v>
      </c>
      <c r="C35" s="54"/>
      <c r="D35" s="54"/>
      <c r="E35" s="11" t="s">
        <v>6</v>
      </c>
      <c r="F35" s="12">
        <f>SUM(D38:D39)</f>
        <v>20.3</v>
      </c>
    </row>
    <row r="36" spans="1:6" x14ac:dyDescent="0.2">
      <c r="A36" s="3"/>
      <c r="B36" s="4"/>
      <c r="C36" s="4"/>
      <c r="D36" s="4"/>
      <c r="E36" s="6"/>
    </row>
    <row r="37" spans="1:6" x14ac:dyDescent="0.2">
      <c r="A37" s="3"/>
      <c r="B37" s="4"/>
      <c r="C37" s="7"/>
      <c r="D37" s="7" t="s">
        <v>21</v>
      </c>
      <c r="E37" s="6"/>
    </row>
    <row r="38" spans="1:6" x14ac:dyDescent="0.2">
      <c r="A38" s="3"/>
      <c r="B38" s="55" t="s">
        <v>47</v>
      </c>
      <c r="C38" s="7" t="s">
        <v>48</v>
      </c>
      <c r="D38" s="7">
        <f>6.75*2</f>
        <v>13.5</v>
      </c>
      <c r="E38" s="6"/>
    </row>
    <row r="39" spans="1:6" x14ac:dyDescent="0.2">
      <c r="A39" s="3"/>
      <c r="B39" s="55"/>
      <c r="C39" s="7" t="s">
        <v>49</v>
      </c>
      <c r="D39" s="7">
        <f>3.4*2</f>
        <v>6.8</v>
      </c>
      <c r="E39" s="6"/>
    </row>
    <row r="40" spans="1:6" x14ac:dyDescent="0.2">
      <c r="A40" s="3"/>
      <c r="B40" s="4"/>
      <c r="C40" s="4"/>
      <c r="D40" s="4"/>
      <c r="E40" s="6"/>
    </row>
    <row r="41" spans="1:6" x14ac:dyDescent="0.2">
      <c r="A41" s="10" t="s">
        <v>51</v>
      </c>
      <c r="B41" s="54" t="s">
        <v>42</v>
      </c>
      <c r="C41" s="54"/>
      <c r="D41" s="54"/>
      <c r="E41" s="11" t="s">
        <v>17</v>
      </c>
      <c r="F41" s="18">
        <f>SUM(E44:E49)</f>
        <v>27.796999999999997</v>
      </c>
    </row>
    <row r="42" spans="1:6" x14ac:dyDescent="0.2">
      <c r="A42" s="3"/>
      <c r="B42" s="4"/>
      <c r="C42" s="4"/>
      <c r="D42" s="4"/>
      <c r="E42" s="6"/>
    </row>
    <row r="43" spans="1:6" x14ac:dyDescent="0.2">
      <c r="A43" s="3"/>
      <c r="B43" s="4"/>
      <c r="C43" s="7" t="s">
        <v>21</v>
      </c>
      <c r="D43" s="7" t="s">
        <v>22</v>
      </c>
      <c r="E43" s="6" t="s">
        <v>46</v>
      </c>
    </row>
    <row r="44" spans="1:6" x14ac:dyDescent="0.2">
      <c r="A44" s="3"/>
      <c r="B44" s="7" t="s">
        <v>36</v>
      </c>
      <c r="C44" s="7">
        <v>2.4500000000000002</v>
      </c>
      <c r="D44" s="21">
        <v>0.1</v>
      </c>
      <c r="E44" s="6">
        <f>C44*D44</f>
        <v>0.24500000000000002</v>
      </c>
    </row>
    <row r="45" spans="1:6" x14ac:dyDescent="0.2">
      <c r="A45" s="3"/>
      <c r="B45" s="7" t="s">
        <v>37</v>
      </c>
      <c r="C45" s="7">
        <v>2.4500000000000002</v>
      </c>
      <c r="D45" s="21">
        <v>0.1</v>
      </c>
      <c r="E45" s="6">
        <f>C45*D45</f>
        <v>0.24500000000000002</v>
      </c>
    </row>
    <row r="46" spans="1:6" x14ac:dyDescent="0.2">
      <c r="A46" s="3"/>
      <c r="B46" s="7" t="s">
        <v>38</v>
      </c>
      <c r="C46" s="7">
        <v>3.24</v>
      </c>
      <c r="D46" s="21">
        <v>0.1</v>
      </c>
      <c r="E46" s="6">
        <f>C46*D46</f>
        <v>0.32400000000000007</v>
      </c>
    </row>
    <row r="47" spans="1:6" x14ac:dyDescent="0.2">
      <c r="A47" s="3"/>
      <c r="B47" s="7" t="s">
        <v>29</v>
      </c>
      <c r="C47" s="7">
        <v>4.38</v>
      </c>
      <c r="D47" s="21">
        <v>0.1</v>
      </c>
      <c r="E47" s="6">
        <f>C47*D47</f>
        <v>0.438</v>
      </c>
    </row>
    <row r="48" spans="1:6" x14ac:dyDescent="0.2">
      <c r="A48" s="3"/>
      <c r="B48" s="7" t="s">
        <v>63</v>
      </c>
      <c r="C48" s="7">
        <v>9.3000000000000007</v>
      </c>
      <c r="D48" s="21">
        <v>0.1</v>
      </c>
      <c r="E48" s="6">
        <f>D48*C48</f>
        <v>0.93000000000000016</v>
      </c>
    </row>
    <row r="49" spans="1:6" x14ac:dyDescent="0.2">
      <c r="A49" s="3"/>
      <c r="B49" s="7" t="s">
        <v>44</v>
      </c>
      <c r="C49" s="7">
        <v>256.14999999999998</v>
      </c>
      <c r="D49" s="21">
        <v>0.1</v>
      </c>
      <c r="E49" s="6">
        <f>C49*D49</f>
        <v>25.614999999999998</v>
      </c>
    </row>
    <row r="50" spans="1:6" x14ac:dyDescent="0.2">
      <c r="A50" s="3"/>
      <c r="B50" s="7"/>
      <c r="C50" s="7"/>
      <c r="D50" s="21"/>
      <c r="E50" s="6"/>
    </row>
    <row r="51" spans="1:6" x14ac:dyDescent="0.2">
      <c r="A51" s="3"/>
      <c r="B51" s="4"/>
      <c r="C51" s="4"/>
      <c r="D51" s="4"/>
      <c r="E51" s="6"/>
    </row>
    <row r="52" spans="1:6" ht="29.25" customHeight="1" x14ac:dyDescent="0.2">
      <c r="A52" s="15" t="s">
        <v>54</v>
      </c>
      <c r="B52" s="50" t="s">
        <v>16</v>
      </c>
      <c r="C52" s="50"/>
      <c r="D52" s="50"/>
      <c r="E52" s="15" t="s">
        <v>17</v>
      </c>
      <c r="F52" s="19">
        <f>E58</f>
        <v>42.282150000000001</v>
      </c>
    </row>
    <row r="53" spans="1:6" x14ac:dyDescent="0.2">
      <c r="B53" s="8"/>
      <c r="C53" s="8"/>
      <c r="D53" s="8"/>
      <c r="E53" s="8"/>
      <c r="F53" s="8"/>
    </row>
    <row r="54" spans="1:6" x14ac:dyDescent="0.2">
      <c r="B54" s="8" t="s">
        <v>0</v>
      </c>
      <c r="C54" s="8" t="s">
        <v>21</v>
      </c>
      <c r="D54" s="8" t="s">
        <v>22</v>
      </c>
      <c r="E54" s="8" t="s">
        <v>23</v>
      </c>
      <c r="F54" s="8"/>
    </row>
    <row r="55" spans="1:6" x14ac:dyDescent="0.2">
      <c r="B55" s="8" t="s">
        <v>12</v>
      </c>
      <c r="C55" s="22">
        <f>F17</f>
        <v>12.52</v>
      </c>
      <c r="D55" s="8">
        <v>0.03</v>
      </c>
      <c r="E55" s="8">
        <f>D55*C55</f>
        <v>0.37559999999999999</v>
      </c>
      <c r="F55" s="8"/>
    </row>
    <row r="56" spans="1:6" x14ac:dyDescent="0.2">
      <c r="B56" s="8" t="s">
        <v>13</v>
      </c>
      <c r="C56" s="8">
        <f>F24*0.1</f>
        <v>0.31</v>
      </c>
      <c r="D56" s="6">
        <v>0.05</v>
      </c>
      <c r="E56" s="6">
        <f>D56*C56</f>
        <v>1.55E-2</v>
      </c>
    </row>
    <row r="57" spans="1:6" x14ac:dyDescent="0.2">
      <c r="B57" s="8" t="s">
        <v>14</v>
      </c>
      <c r="C57" s="8"/>
      <c r="D57" s="6"/>
      <c r="E57" s="20">
        <f>F41</f>
        <v>27.796999999999997</v>
      </c>
    </row>
    <row r="58" spans="1:6" x14ac:dyDescent="0.2">
      <c r="B58" s="8" t="s">
        <v>26</v>
      </c>
      <c r="C58" s="8" t="s">
        <v>27</v>
      </c>
      <c r="D58" s="6">
        <v>1.5</v>
      </c>
      <c r="E58" s="6">
        <f>SUM(E55:E57)*D58</f>
        <v>42.282150000000001</v>
      </c>
    </row>
    <row r="59" spans="1:6" x14ac:dyDescent="0.2">
      <c r="B59" s="8"/>
      <c r="C59" s="8"/>
      <c r="D59" s="6"/>
      <c r="E59" s="6"/>
    </row>
    <row r="62" spans="1:6" x14ac:dyDescent="0.2">
      <c r="A62" s="15" t="s">
        <v>53</v>
      </c>
      <c r="B62" s="50" t="s">
        <v>18</v>
      </c>
      <c r="C62" s="50"/>
      <c r="D62" s="50"/>
      <c r="E62" s="15" t="s">
        <v>17</v>
      </c>
      <c r="F62" s="18">
        <f>F52</f>
        <v>42.282150000000001</v>
      </c>
    </row>
    <row r="64" spans="1:6" x14ac:dyDescent="0.2">
      <c r="B64" s="8" t="s">
        <v>82</v>
      </c>
    </row>
    <row r="65" spans="1:6" x14ac:dyDescent="0.2">
      <c r="B65" s="8"/>
    </row>
    <row r="66" spans="1:6" x14ac:dyDescent="0.2">
      <c r="A66" s="17">
        <v>2</v>
      </c>
      <c r="B66" s="51" t="s">
        <v>55</v>
      </c>
      <c r="C66" s="51"/>
      <c r="D66" s="51"/>
      <c r="E66" s="51"/>
      <c r="F66" s="51"/>
    </row>
    <row r="67" spans="1:6" x14ac:dyDescent="0.2">
      <c r="A67" s="15" t="s">
        <v>56</v>
      </c>
      <c r="B67" s="50" t="s">
        <v>57</v>
      </c>
      <c r="C67" s="50"/>
      <c r="D67" s="50"/>
      <c r="E67" s="15" t="s">
        <v>17</v>
      </c>
      <c r="F67" s="18">
        <f>SUM(E70:E75)</f>
        <v>8.3390999999999984</v>
      </c>
    </row>
    <row r="68" spans="1:6" x14ac:dyDescent="0.2">
      <c r="B68" s="8"/>
    </row>
    <row r="69" spans="1:6" x14ac:dyDescent="0.2">
      <c r="B69" s="4"/>
      <c r="C69" s="7" t="s">
        <v>21</v>
      </c>
      <c r="D69" s="7" t="s">
        <v>22</v>
      </c>
      <c r="E69" s="6" t="s">
        <v>46</v>
      </c>
    </row>
    <row r="70" spans="1:6" x14ac:dyDescent="0.2">
      <c r="B70" s="7" t="s">
        <v>36</v>
      </c>
      <c r="C70" s="7">
        <v>2.4500000000000002</v>
      </c>
      <c r="D70" s="21">
        <v>0.03</v>
      </c>
      <c r="E70" s="6">
        <f t="shared" ref="E70:E75" si="0">C70*D70</f>
        <v>7.3499999999999996E-2</v>
      </c>
    </row>
    <row r="71" spans="1:6" x14ac:dyDescent="0.2">
      <c r="B71" s="7" t="s">
        <v>37</v>
      </c>
      <c r="C71" s="7">
        <v>2.4500000000000002</v>
      </c>
      <c r="D71" s="21">
        <v>0.03</v>
      </c>
      <c r="E71" s="6">
        <f t="shared" si="0"/>
        <v>7.3499999999999996E-2</v>
      </c>
    </row>
    <row r="72" spans="1:6" x14ac:dyDescent="0.2">
      <c r="B72" s="7" t="s">
        <v>38</v>
      </c>
      <c r="C72" s="7">
        <v>3.24</v>
      </c>
      <c r="D72" s="21">
        <v>0.03</v>
      </c>
      <c r="E72" s="6">
        <f t="shared" si="0"/>
        <v>9.7200000000000009E-2</v>
      </c>
    </row>
    <row r="73" spans="1:6" x14ac:dyDescent="0.2">
      <c r="B73" s="7" t="s">
        <v>29</v>
      </c>
      <c r="C73" s="7">
        <v>4.38</v>
      </c>
      <c r="D73" s="21">
        <v>0.03</v>
      </c>
      <c r="E73" s="6">
        <f t="shared" si="0"/>
        <v>0.13139999999999999</v>
      </c>
    </row>
    <row r="74" spans="1:6" x14ac:dyDescent="0.2">
      <c r="B74" s="7" t="s">
        <v>63</v>
      </c>
      <c r="C74" s="7">
        <v>9.3000000000000007</v>
      </c>
      <c r="D74" s="21">
        <v>0.03</v>
      </c>
      <c r="E74" s="6">
        <f t="shared" si="0"/>
        <v>0.27900000000000003</v>
      </c>
    </row>
    <row r="75" spans="1:6" x14ac:dyDescent="0.2">
      <c r="B75" s="7" t="s">
        <v>44</v>
      </c>
      <c r="C75" s="7">
        <v>256.14999999999998</v>
      </c>
      <c r="D75" s="21">
        <v>0.03</v>
      </c>
      <c r="E75" s="6">
        <f t="shared" si="0"/>
        <v>7.684499999999999</v>
      </c>
    </row>
    <row r="76" spans="1:6" x14ac:dyDescent="0.2">
      <c r="B76" s="8"/>
    </row>
    <row r="77" spans="1:6" x14ac:dyDescent="0.2">
      <c r="A77" s="15" t="s">
        <v>58</v>
      </c>
      <c r="B77" s="50" t="s">
        <v>59</v>
      </c>
      <c r="C77" s="50"/>
      <c r="D77" s="50"/>
      <c r="E77" s="15" t="s">
        <v>60</v>
      </c>
      <c r="F77" s="18">
        <f>SUM(D81:D82)</f>
        <v>408.79299999999995</v>
      </c>
    </row>
    <row r="78" spans="1:6" x14ac:dyDescent="0.2">
      <c r="B78" s="8" t="s">
        <v>61</v>
      </c>
      <c r="C78" s="8" t="s">
        <v>62</v>
      </c>
    </row>
    <row r="79" spans="1:6" x14ac:dyDescent="0.2">
      <c r="B79" s="8"/>
    </row>
    <row r="80" spans="1:6" x14ac:dyDescent="0.2">
      <c r="B80" s="8"/>
      <c r="C80" s="7" t="s">
        <v>21</v>
      </c>
      <c r="D80" s="7" t="s">
        <v>60</v>
      </c>
    </row>
    <row r="81" spans="1:6" x14ac:dyDescent="0.2">
      <c r="B81" s="7" t="s">
        <v>63</v>
      </c>
      <c r="C81" s="7">
        <v>9.3000000000000007</v>
      </c>
      <c r="D81" s="7">
        <f>C81*1.54</f>
        <v>14.322000000000001</v>
      </c>
    </row>
    <row r="82" spans="1:6" x14ac:dyDescent="0.2">
      <c r="B82" s="7" t="s">
        <v>44</v>
      </c>
      <c r="C82" s="7">
        <v>256.14999999999998</v>
      </c>
      <c r="D82" s="7">
        <f>C82*1.54</f>
        <v>394.47099999999995</v>
      </c>
    </row>
    <row r="83" spans="1:6" x14ac:dyDescent="0.2">
      <c r="B83" s="8"/>
    </row>
    <row r="84" spans="1:6" x14ac:dyDescent="0.2">
      <c r="A84" s="15" t="s">
        <v>64</v>
      </c>
      <c r="B84" s="50" t="s">
        <v>65</v>
      </c>
      <c r="C84" s="50"/>
      <c r="D84" s="50"/>
      <c r="E84" s="15" t="s">
        <v>17</v>
      </c>
      <c r="F84" s="18">
        <f>SUM(E87:E92)</f>
        <v>19.457899999999999</v>
      </c>
    </row>
    <row r="85" spans="1:6" x14ac:dyDescent="0.2">
      <c r="B85" s="8"/>
    </row>
    <row r="86" spans="1:6" x14ac:dyDescent="0.2">
      <c r="B86" s="4"/>
      <c r="C86" s="7" t="s">
        <v>21</v>
      </c>
      <c r="D86" s="7" t="s">
        <v>22</v>
      </c>
      <c r="E86" s="6" t="s">
        <v>46</v>
      </c>
    </row>
    <row r="87" spans="1:6" x14ac:dyDescent="0.2">
      <c r="B87" s="7" t="s">
        <v>36</v>
      </c>
      <c r="C87" s="7">
        <v>2.4500000000000002</v>
      </c>
      <c r="D87" s="21">
        <v>7.0000000000000007E-2</v>
      </c>
      <c r="E87" s="6">
        <f t="shared" ref="E87:E92" si="1">C87*D87</f>
        <v>0.17150000000000004</v>
      </c>
    </row>
    <row r="88" spans="1:6" x14ac:dyDescent="0.2">
      <c r="B88" s="7" t="s">
        <v>37</v>
      </c>
      <c r="C88" s="7">
        <v>2.4500000000000002</v>
      </c>
      <c r="D88" s="21">
        <v>7.0000000000000007E-2</v>
      </c>
      <c r="E88" s="6">
        <f t="shared" si="1"/>
        <v>0.17150000000000004</v>
      </c>
    </row>
    <row r="89" spans="1:6" x14ac:dyDescent="0.2">
      <c r="B89" s="7" t="s">
        <v>38</v>
      </c>
      <c r="C89" s="7">
        <v>3.24</v>
      </c>
      <c r="D89" s="21">
        <v>7.0000000000000007E-2</v>
      </c>
      <c r="E89" s="6">
        <f t="shared" si="1"/>
        <v>0.22680000000000003</v>
      </c>
    </row>
    <row r="90" spans="1:6" x14ac:dyDescent="0.2">
      <c r="B90" s="7" t="s">
        <v>29</v>
      </c>
      <c r="C90" s="7">
        <v>4.38</v>
      </c>
      <c r="D90" s="21">
        <v>7.0000000000000007E-2</v>
      </c>
      <c r="E90" s="6">
        <f t="shared" si="1"/>
        <v>0.30660000000000004</v>
      </c>
    </row>
    <row r="91" spans="1:6" x14ac:dyDescent="0.2">
      <c r="B91" s="7" t="s">
        <v>63</v>
      </c>
      <c r="C91" s="7">
        <v>9.3000000000000007</v>
      </c>
      <c r="D91" s="21">
        <v>7.0000000000000007E-2</v>
      </c>
      <c r="E91" s="6">
        <f t="shared" si="1"/>
        <v>0.65100000000000013</v>
      </c>
    </row>
    <row r="92" spans="1:6" x14ac:dyDescent="0.2">
      <c r="B92" s="7" t="s">
        <v>44</v>
      </c>
      <c r="C92" s="7">
        <v>256.14999999999998</v>
      </c>
      <c r="D92" s="21">
        <v>7.0000000000000007E-2</v>
      </c>
      <c r="E92" s="6">
        <f t="shared" si="1"/>
        <v>17.930499999999999</v>
      </c>
    </row>
    <row r="93" spans="1:6" x14ac:dyDescent="0.2">
      <c r="B93" s="8"/>
    </row>
    <row r="94" spans="1:6" x14ac:dyDescent="0.2">
      <c r="A94" s="15" t="s">
        <v>67</v>
      </c>
      <c r="B94" s="50" t="s">
        <v>83</v>
      </c>
      <c r="C94" s="50"/>
      <c r="D94" s="50"/>
      <c r="E94" s="15" t="s">
        <v>17</v>
      </c>
      <c r="F94" s="18">
        <f>F84</f>
        <v>19.457899999999999</v>
      </c>
    </row>
    <row r="95" spans="1:6" x14ac:dyDescent="0.2">
      <c r="B95" s="8" t="s">
        <v>84</v>
      </c>
    </row>
    <row r="96" spans="1:6" x14ac:dyDescent="0.2">
      <c r="B96" s="8"/>
    </row>
    <row r="97" spans="1:6" x14ac:dyDescent="0.2">
      <c r="A97" s="15" t="s">
        <v>72</v>
      </c>
      <c r="B97" s="50" t="s">
        <v>66</v>
      </c>
      <c r="C97" s="50"/>
      <c r="D97" s="50"/>
      <c r="E97" s="15" t="s">
        <v>10</v>
      </c>
      <c r="F97" s="18">
        <f>SUM(D99:D100)</f>
        <v>133.18</v>
      </c>
    </row>
    <row r="98" spans="1:6" x14ac:dyDescent="0.2">
      <c r="B98" s="8"/>
    </row>
    <row r="99" spans="1:6" ht="23.25" x14ac:dyDescent="0.2">
      <c r="B99" s="16" t="s">
        <v>68</v>
      </c>
      <c r="C99" s="8" t="s">
        <v>70</v>
      </c>
      <c r="D99" s="14">
        <f>SUM(21.71*2,13.96,10.15,0.7*2,0.8,0.9)</f>
        <v>70.63000000000001</v>
      </c>
    </row>
    <row r="100" spans="1:6" ht="22.5" x14ac:dyDescent="0.2">
      <c r="B100" s="16" t="s">
        <v>69</v>
      </c>
      <c r="C100" s="16" t="s">
        <v>71</v>
      </c>
      <c r="D100" s="14">
        <f>SUM(1.2*2,8.4,11.2,14.45*2,11.65)</f>
        <v>62.55</v>
      </c>
    </row>
    <row r="101" spans="1:6" x14ac:dyDescent="0.2">
      <c r="B101" s="8"/>
    </row>
    <row r="102" spans="1:6" x14ac:dyDescent="0.2">
      <c r="A102" s="17">
        <v>3</v>
      </c>
      <c r="B102" s="51" t="s">
        <v>28</v>
      </c>
      <c r="C102" s="51"/>
      <c r="D102" s="51"/>
      <c r="E102" s="51"/>
      <c r="F102" s="51"/>
    </row>
    <row r="103" spans="1:6" ht="27" customHeight="1" x14ac:dyDescent="0.2">
      <c r="A103" s="15" t="s">
        <v>73</v>
      </c>
      <c r="B103" s="50" t="s">
        <v>24</v>
      </c>
      <c r="C103" s="50"/>
      <c r="D103" s="50"/>
      <c r="E103" s="15" t="s">
        <v>6</v>
      </c>
      <c r="F103" s="19">
        <f>SUM(C106:C111)</f>
        <v>277.96999999999997</v>
      </c>
    </row>
    <row r="104" spans="1:6" x14ac:dyDescent="0.2">
      <c r="B104" s="6"/>
      <c r="C104" s="6"/>
      <c r="D104" s="6"/>
      <c r="E104" s="5"/>
    </row>
    <row r="105" spans="1:6" x14ac:dyDescent="0.2">
      <c r="C105" s="6" t="s">
        <v>21</v>
      </c>
      <c r="D105" s="6"/>
      <c r="E105" s="5"/>
    </row>
    <row r="106" spans="1:6" x14ac:dyDescent="0.2">
      <c r="B106" s="7" t="s">
        <v>36</v>
      </c>
      <c r="C106" s="7">
        <v>2.4500000000000002</v>
      </c>
      <c r="D106" s="5"/>
      <c r="E106" s="5"/>
    </row>
    <row r="107" spans="1:6" x14ac:dyDescent="0.2">
      <c r="B107" s="7" t="s">
        <v>37</v>
      </c>
      <c r="C107" s="7">
        <v>2.4500000000000002</v>
      </c>
      <c r="D107" s="5"/>
      <c r="E107" s="5"/>
    </row>
    <row r="108" spans="1:6" x14ac:dyDescent="0.2">
      <c r="B108" s="7" t="s">
        <v>38</v>
      </c>
      <c r="C108" s="7">
        <v>3.24</v>
      </c>
      <c r="D108" s="5"/>
      <c r="E108" s="5"/>
    </row>
    <row r="109" spans="1:6" x14ac:dyDescent="0.2">
      <c r="B109" s="7" t="s">
        <v>29</v>
      </c>
      <c r="C109" s="7">
        <v>4.38</v>
      </c>
      <c r="D109" s="5"/>
      <c r="E109" s="5"/>
    </row>
    <row r="110" spans="1:6" x14ac:dyDescent="0.2">
      <c r="B110" s="7" t="s">
        <v>63</v>
      </c>
      <c r="C110" s="7">
        <v>9.3000000000000007</v>
      </c>
      <c r="D110" s="5"/>
      <c r="E110" s="5"/>
    </row>
    <row r="111" spans="1:6" x14ac:dyDescent="0.2">
      <c r="B111" s="7" t="s">
        <v>44</v>
      </c>
      <c r="C111" s="7">
        <v>256.14999999999998</v>
      </c>
      <c r="D111" s="5"/>
      <c r="E111" s="5"/>
    </row>
    <row r="112" spans="1:6" x14ac:dyDescent="0.2">
      <c r="B112" s="5"/>
      <c r="C112" s="5"/>
      <c r="D112" s="5"/>
      <c r="E112" s="5"/>
    </row>
    <row r="113" spans="1:6" x14ac:dyDescent="0.2">
      <c r="B113" s="5"/>
      <c r="C113" s="5"/>
      <c r="D113" s="5"/>
      <c r="E113" s="5"/>
    </row>
    <row r="114" spans="1:6" ht="27.75" customHeight="1" x14ac:dyDescent="0.2">
      <c r="A114" s="15" t="s">
        <v>30</v>
      </c>
      <c r="B114" s="50" t="s">
        <v>25</v>
      </c>
      <c r="C114" s="50"/>
      <c r="D114" s="50"/>
      <c r="E114" s="15" t="s">
        <v>10</v>
      </c>
      <c r="F114" s="19">
        <f>SUM(D116:D117)</f>
        <v>71.009999999999991</v>
      </c>
    </row>
    <row r="115" spans="1:6" x14ac:dyDescent="0.2">
      <c r="B115" s="5"/>
      <c r="C115" s="5"/>
      <c r="D115" s="5"/>
      <c r="E115" s="5"/>
    </row>
    <row r="116" spans="1:6" x14ac:dyDescent="0.2">
      <c r="B116" s="7" t="s">
        <v>63</v>
      </c>
      <c r="C116" s="16" t="s">
        <v>74</v>
      </c>
      <c r="D116" s="16">
        <f>SUM(1.2,0.85,0.35,1.35,1.85,9)</f>
        <v>14.6</v>
      </c>
      <c r="E116" s="5"/>
    </row>
    <row r="117" spans="1:6" ht="22.5" x14ac:dyDescent="0.2">
      <c r="B117" s="16" t="s">
        <v>44</v>
      </c>
      <c r="C117" s="16" t="s">
        <v>75</v>
      </c>
      <c r="D117" s="16">
        <f>SUM(9,11.65,5.78,2.8,0.2*2,2.8,5.78,8.4,7.75,2.05)</f>
        <v>56.41</v>
      </c>
      <c r="E117" s="5"/>
    </row>
    <row r="119" spans="1:6" x14ac:dyDescent="0.2">
      <c r="A119" s="15" t="s">
        <v>79</v>
      </c>
      <c r="B119" s="50" t="s">
        <v>80</v>
      </c>
      <c r="C119" s="50"/>
      <c r="D119" s="50"/>
      <c r="E119" s="15" t="s">
        <v>10</v>
      </c>
      <c r="F119" s="19">
        <f>F24</f>
        <v>3.0999999999999996</v>
      </c>
    </row>
    <row r="121" spans="1:6" x14ac:dyDescent="0.2">
      <c r="B121" s="16" t="s">
        <v>81</v>
      </c>
    </row>
    <row r="123" spans="1:6" x14ac:dyDescent="0.2">
      <c r="A123" s="17" t="s">
        <v>31</v>
      </c>
      <c r="B123" s="51" t="s">
        <v>85</v>
      </c>
      <c r="C123" s="51"/>
      <c r="D123" s="51"/>
      <c r="E123" s="51"/>
      <c r="F123" s="51"/>
    </row>
    <row r="124" spans="1:6" ht="28.5" customHeight="1" x14ac:dyDescent="0.2">
      <c r="A124" s="15" t="s">
        <v>76</v>
      </c>
      <c r="B124" s="50" t="s">
        <v>77</v>
      </c>
      <c r="C124" s="50"/>
      <c r="D124" s="50"/>
      <c r="E124" s="15" t="s">
        <v>6</v>
      </c>
      <c r="F124" s="19">
        <f>F35</f>
        <v>20.3</v>
      </c>
    </row>
    <row r="126" spans="1:6" x14ac:dyDescent="0.2">
      <c r="B126" s="7" t="s">
        <v>78</v>
      </c>
    </row>
    <row r="128" spans="1:6" x14ac:dyDescent="0.2">
      <c r="A128" s="15" t="s">
        <v>86</v>
      </c>
      <c r="B128" s="50" t="s">
        <v>87</v>
      </c>
      <c r="C128" s="50"/>
      <c r="D128" s="50"/>
      <c r="E128" s="15" t="s">
        <v>9</v>
      </c>
      <c r="F128" s="19">
        <v>3</v>
      </c>
    </row>
    <row r="129" spans="1:7" x14ac:dyDescent="0.2">
      <c r="B129" s="7" t="s">
        <v>88</v>
      </c>
    </row>
    <row r="130" spans="1:7" x14ac:dyDescent="0.2">
      <c r="A130" s="23"/>
      <c r="B130" s="23"/>
      <c r="C130" s="23"/>
      <c r="D130" s="23"/>
      <c r="E130" s="23"/>
      <c r="F130" s="24"/>
      <c r="G130" s="23"/>
    </row>
    <row r="131" spans="1:7" x14ac:dyDescent="0.2">
      <c r="A131" s="25" t="s">
        <v>89</v>
      </c>
      <c r="B131" s="49" t="s">
        <v>32</v>
      </c>
      <c r="C131" s="49"/>
      <c r="D131" s="49"/>
      <c r="E131" s="49"/>
      <c r="F131" s="49"/>
      <c r="G131" s="23"/>
    </row>
    <row r="132" spans="1:7" x14ac:dyDescent="0.2">
      <c r="A132" s="23"/>
      <c r="B132" s="23"/>
      <c r="C132" s="23"/>
      <c r="D132" s="23"/>
      <c r="E132" s="23"/>
      <c r="F132" s="24"/>
      <c r="G132" s="23"/>
    </row>
    <row r="133" spans="1:7" x14ac:dyDescent="0.2">
      <c r="A133" s="23"/>
      <c r="B133" s="23"/>
      <c r="C133" s="52" t="s">
        <v>92</v>
      </c>
      <c r="D133" s="52"/>
      <c r="E133" s="7" t="s">
        <v>93</v>
      </c>
      <c r="F133" s="27" t="s">
        <v>21</v>
      </c>
      <c r="G133" s="23"/>
    </row>
    <row r="134" spans="1:7" x14ac:dyDescent="0.2">
      <c r="A134" s="23"/>
      <c r="B134" s="30" t="s">
        <v>63</v>
      </c>
      <c r="C134" s="7" t="s">
        <v>94</v>
      </c>
      <c r="D134" s="7">
        <f>SUM(7.75,1.2,7.75)</f>
        <v>16.7</v>
      </c>
      <c r="E134" s="7">
        <v>4</v>
      </c>
      <c r="F134" s="28">
        <f>E134*D134</f>
        <v>66.8</v>
      </c>
      <c r="G134" s="23"/>
    </row>
    <row r="135" spans="1:7" x14ac:dyDescent="0.2">
      <c r="A135" s="23"/>
      <c r="B135" s="14" t="s">
        <v>95</v>
      </c>
      <c r="C135" s="53" t="s">
        <v>96</v>
      </c>
      <c r="D135" s="53"/>
      <c r="E135" s="53"/>
      <c r="F135" s="14">
        <f>SUM((2*0.8*2),(0.6*0.6*3),(0.95*1),(0.9*2.1),(0.7*2.1*2),(0.8*2.1))*-1</f>
        <v>-11.74</v>
      </c>
      <c r="G135" s="23"/>
    </row>
    <row r="136" spans="1:7" x14ac:dyDescent="0.2">
      <c r="A136" s="23"/>
      <c r="B136" s="29" t="s">
        <v>105</v>
      </c>
      <c r="C136" s="7"/>
      <c r="D136" s="7"/>
      <c r="E136" s="7"/>
      <c r="F136" s="28">
        <v>9.3000000000000007</v>
      </c>
      <c r="G136" s="23"/>
    </row>
    <row r="137" spans="1:7" x14ac:dyDescent="0.2">
      <c r="A137" s="23"/>
      <c r="B137" s="29"/>
      <c r="C137" s="7"/>
      <c r="D137" s="7"/>
      <c r="E137" s="7"/>
      <c r="F137" s="28"/>
      <c r="G137" s="23"/>
    </row>
    <row r="138" spans="1:7" x14ac:dyDescent="0.2">
      <c r="A138" s="23"/>
      <c r="B138" s="29"/>
      <c r="C138" s="52" t="s">
        <v>92</v>
      </c>
      <c r="D138" s="52"/>
      <c r="E138" s="7" t="s">
        <v>93</v>
      </c>
      <c r="F138" s="27" t="s">
        <v>21</v>
      </c>
      <c r="G138" s="23"/>
    </row>
    <row r="139" spans="1:7" x14ac:dyDescent="0.2">
      <c r="A139" s="23"/>
      <c r="B139" s="30" t="s">
        <v>97</v>
      </c>
      <c r="C139" s="7" t="s">
        <v>98</v>
      </c>
      <c r="D139" s="7">
        <f>SUM(2.05,7.75)</f>
        <v>9.8000000000000007</v>
      </c>
      <c r="E139" s="7">
        <v>4</v>
      </c>
      <c r="F139" s="28">
        <f>E139*D139</f>
        <v>39.200000000000003</v>
      </c>
      <c r="G139" s="23"/>
    </row>
    <row r="140" spans="1:7" x14ac:dyDescent="0.2">
      <c r="A140" s="23"/>
      <c r="B140" s="30" t="s">
        <v>99</v>
      </c>
      <c r="C140" s="7"/>
      <c r="D140" s="7"/>
      <c r="E140" s="7"/>
      <c r="F140" s="27">
        <v>2.4500000000000002</v>
      </c>
      <c r="G140" s="23"/>
    </row>
    <row r="141" spans="1:7" x14ac:dyDescent="0.2">
      <c r="A141" s="23"/>
      <c r="B141" s="30" t="s">
        <v>100</v>
      </c>
      <c r="C141" s="7"/>
      <c r="D141" s="7"/>
      <c r="E141" s="7"/>
      <c r="F141" s="27">
        <v>2.4500000000000002</v>
      </c>
      <c r="G141" s="23"/>
    </row>
    <row r="142" spans="1:7" x14ac:dyDescent="0.2">
      <c r="A142" s="23"/>
      <c r="B142" s="30" t="s">
        <v>101</v>
      </c>
      <c r="C142" s="7"/>
      <c r="D142" s="7"/>
      <c r="E142" s="7"/>
      <c r="F142" s="27">
        <v>3.24</v>
      </c>
      <c r="G142" s="23"/>
    </row>
    <row r="143" spans="1:7" x14ac:dyDescent="0.2">
      <c r="A143" s="23"/>
      <c r="B143" s="30" t="s">
        <v>102</v>
      </c>
      <c r="C143" s="7"/>
      <c r="D143" s="7"/>
      <c r="E143" s="7"/>
      <c r="F143" s="27">
        <v>4.38</v>
      </c>
      <c r="G143" s="23"/>
    </row>
    <row r="144" spans="1:7" x14ac:dyDescent="0.2">
      <c r="A144" s="23"/>
      <c r="B144" s="30"/>
      <c r="C144" s="7"/>
      <c r="D144" s="7"/>
      <c r="E144" s="7"/>
      <c r="F144" s="27"/>
      <c r="G144" s="23"/>
    </row>
    <row r="145" spans="1:7" x14ac:dyDescent="0.2">
      <c r="A145" s="23"/>
      <c r="B145" s="30"/>
      <c r="C145" s="52" t="s">
        <v>92</v>
      </c>
      <c r="D145" s="52"/>
      <c r="E145" s="7" t="s">
        <v>93</v>
      </c>
      <c r="F145" s="27" t="s">
        <v>21</v>
      </c>
      <c r="G145" s="23"/>
    </row>
    <row r="146" spans="1:7" x14ac:dyDescent="0.2">
      <c r="A146" s="23"/>
      <c r="B146" s="30" t="s">
        <v>44</v>
      </c>
      <c r="C146" s="7" t="s">
        <v>103</v>
      </c>
      <c r="D146" s="7">
        <f>SUM(13.96,11.65,5.78*2,8.4)</f>
        <v>45.57</v>
      </c>
      <c r="E146" s="7">
        <v>4</v>
      </c>
      <c r="F146" s="27">
        <f>E146*D146</f>
        <v>182.28</v>
      </c>
      <c r="G146" s="23"/>
    </row>
    <row r="147" spans="1:7" x14ac:dyDescent="0.2">
      <c r="A147" s="23"/>
      <c r="B147" s="30"/>
      <c r="C147" s="7" t="s">
        <v>104</v>
      </c>
      <c r="D147" s="7">
        <f>SUM(2.8*2,10.15)</f>
        <v>15.75</v>
      </c>
      <c r="E147" s="7">
        <v>3.1</v>
      </c>
      <c r="F147" s="28">
        <f>E147*D147</f>
        <v>48.825000000000003</v>
      </c>
      <c r="G147" s="23"/>
    </row>
    <row r="148" spans="1:7" x14ac:dyDescent="0.2">
      <c r="A148" s="23"/>
      <c r="B148" s="29" t="s">
        <v>95</v>
      </c>
      <c r="C148" s="52" t="s">
        <v>106</v>
      </c>
      <c r="D148" s="52"/>
      <c r="E148" s="52"/>
      <c r="F148" s="27">
        <f>SUM(3.72*3*2,2*0.8*2,3*2.9*2,5.25*3.6*2,3*3*2)*-1</f>
        <v>-98.72</v>
      </c>
      <c r="G148" s="23"/>
    </row>
    <row r="149" spans="1:7" x14ac:dyDescent="0.2">
      <c r="A149" s="23"/>
      <c r="B149" s="29" t="s">
        <v>105</v>
      </c>
      <c r="C149" s="7"/>
      <c r="D149" s="7"/>
      <c r="E149" s="7"/>
      <c r="F149" s="27">
        <v>256.14999999999998</v>
      </c>
      <c r="G149" s="23"/>
    </row>
    <row r="150" spans="1:7" x14ac:dyDescent="0.2">
      <c r="A150" s="23"/>
      <c r="B150" s="29"/>
      <c r="C150" s="7"/>
      <c r="D150" s="7"/>
      <c r="E150" s="7"/>
      <c r="F150" s="27"/>
      <c r="G150" s="23"/>
    </row>
    <row r="151" spans="1:7" x14ac:dyDescent="0.2">
      <c r="A151" s="23"/>
      <c r="B151" s="29"/>
      <c r="C151" s="52" t="s">
        <v>92</v>
      </c>
      <c r="D151" s="52"/>
      <c r="E151" s="7" t="s">
        <v>93</v>
      </c>
      <c r="F151" s="27" t="s">
        <v>21</v>
      </c>
      <c r="G151" s="23"/>
    </row>
    <row r="152" spans="1:7" x14ac:dyDescent="0.2">
      <c r="A152" s="23"/>
      <c r="B152" s="30" t="s">
        <v>107</v>
      </c>
      <c r="C152" s="7" t="s">
        <v>108</v>
      </c>
      <c r="D152" s="7">
        <f>SUM(3.4*2,6.75*2)</f>
        <v>20.3</v>
      </c>
      <c r="E152" s="7">
        <v>2</v>
      </c>
      <c r="F152" s="28">
        <f>E152*D152</f>
        <v>40.6</v>
      </c>
      <c r="G152" s="23"/>
    </row>
    <row r="153" spans="1:7" x14ac:dyDescent="0.2">
      <c r="A153" s="23"/>
      <c r="B153" s="23"/>
      <c r="C153" s="23"/>
      <c r="D153" s="23"/>
      <c r="E153" s="23"/>
      <c r="F153" s="24"/>
      <c r="G153" s="23"/>
    </row>
    <row r="154" spans="1:7" x14ac:dyDescent="0.2">
      <c r="A154" s="23"/>
      <c r="B154" s="23"/>
      <c r="C154" s="23"/>
      <c r="D154" s="23"/>
      <c r="E154" s="23"/>
      <c r="F154" s="24"/>
      <c r="G154" s="23"/>
    </row>
    <row r="155" spans="1:7" x14ac:dyDescent="0.2">
      <c r="A155" s="15" t="s">
        <v>91</v>
      </c>
      <c r="B155" s="50" t="s">
        <v>90</v>
      </c>
      <c r="C155" s="50"/>
      <c r="D155" s="50"/>
      <c r="E155" s="15" t="s">
        <v>6</v>
      </c>
      <c r="F155" s="26">
        <f>SUM(C157:C159)</f>
        <v>226.64500000000001</v>
      </c>
      <c r="G155" s="23"/>
    </row>
    <row r="156" spans="1:7" x14ac:dyDescent="0.2">
      <c r="A156" s="23"/>
      <c r="B156" s="23"/>
      <c r="C156" s="23"/>
      <c r="D156" s="23"/>
      <c r="E156" s="23"/>
      <c r="F156" s="24"/>
      <c r="G156" s="23"/>
    </row>
    <row r="157" spans="1:7" x14ac:dyDescent="0.2">
      <c r="A157" s="23"/>
      <c r="B157" s="30" t="s">
        <v>63</v>
      </c>
      <c r="C157" s="7">
        <f>SUM(F134,F135)</f>
        <v>55.059999999999995</v>
      </c>
      <c r="D157" s="7"/>
      <c r="E157" s="7"/>
      <c r="F157" s="7"/>
      <c r="G157" s="23"/>
    </row>
    <row r="158" spans="1:7" x14ac:dyDescent="0.2">
      <c r="A158" s="23"/>
      <c r="B158" s="30" t="s">
        <v>97</v>
      </c>
      <c r="C158" s="21">
        <f>F139</f>
        <v>39.200000000000003</v>
      </c>
      <c r="D158" s="7"/>
      <c r="E158" s="7"/>
      <c r="F158" s="7"/>
      <c r="G158" s="23"/>
    </row>
    <row r="159" spans="1:7" x14ac:dyDescent="0.2">
      <c r="A159" s="23"/>
      <c r="B159" s="30" t="s">
        <v>44</v>
      </c>
      <c r="C159" s="21">
        <f>SUM(F146:F147,F148)</f>
        <v>132.38500000000002</v>
      </c>
      <c r="D159" s="7"/>
      <c r="E159" s="7"/>
      <c r="F159" s="7"/>
      <c r="G159" s="23"/>
    </row>
    <row r="160" spans="1:7" ht="15" customHeight="1" x14ac:dyDescent="0.2">
      <c r="A160" s="23"/>
      <c r="B160" s="23"/>
      <c r="C160" s="7"/>
      <c r="D160" s="7"/>
      <c r="E160" s="7"/>
      <c r="F160" s="7"/>
      <c r="G160" s="23"/>
    </row>
    <row r="161" spans="1:7" x14ac:dyDescent="0.2">
      <c r="A161" s="15" t="s">
        <v>109</v>
      </c>
      <c r="B161" s="50" t="s">
        <v>110</v>
      </c>
      <c r="C161" s="50"/>
      <c r="D161" s="50"/>
      <c r="E161" s="15" t="s">
        <v>6</v>
      </c>
      <c r="F161" s="26">
        <f>SUM(D163:D165)</f>
        <v>13.02</v>
      </c>
      <c r="G161" s="23"/>
    </row>
    <row r="162" spans="1:7" ht="15" customHeight="1" x14ac:dyDescent="0.2">
      <c r="A162" s="23"/>
      <c r="B162" s="23"/>
      <c r="C162" s="7"/>
      <c r="D162" s="7"/>
      <c r="E162" s="7"/>
      <c r="F162" s="7"/>
      <c r="G162" s="23"/>
    </row>
    <row r="163" spans="1:7" ht="15" customHeight="1" x14ac:dyDescent="0.2">
      <c r="A163" s="23"/>
      <c r="B163" s="7" t="s">
        <v>111</v>
      </c>
      <c r="C163" s="7" t="s">
        <v>112</v>
      </c>
      <c r="D163" s="7">
        <f>0.7*2.1*2*2</f>
        <v>5.88</v>
      </c>
      <c r="E163" s="7"/>
      <c r="F163" s="7"/>
      <c r="G163" s="23"/>
    </row>
    <row r="164" spans="1:7" ht="15" customHeight="1" x14ac:dyDescent="0.2">
      <c r="A164" s="23"/>
      <c r="B164" s="7" t="s">
        <v>38</v>
      </c>
      <c r="C164" s="7" t="s">
        <v>113</v>
      </c>
      <c r="D164" s="7">
        <f>0.9*2.1*2</f>
        <v>3.7800000000000002</v>
      </c>
      <c r="E164" s="7"/>
      <c r="F164" s="7"/>
      <c r="G164" s="23"/>
    </row>
    <row r="165" spans="1:7" ht="15" customHeight="1" x14ac:dyDescent="0.2">
      <c r="A165" s="23"/>
      <c r="B165" s="7" t="s">
        <v>29</v>
      </c>
      <c r="C165" s="7" t="s">
        <v>114</v>
      </c>
      <c r="D165" s="7">
        <f>0.8*2.1*2</f>
        <v>3.3600000000000003</v>
      </c>
      <c r="E165" s="7"/>
      <c r="F165" s="7"/>
      <c r="G165" s="23"/>
    </row>
    <row r="166" spans="1:7" ht="15" customHeight="1" x14ac:dyDescent="0.2">
      <c r="A166" s="23"/>
      <c r="B166" s="23"/>
      <c r="C166" s="7"/>
      <c r="D166" s="7"/>
      <c r="E166" s="7"/>
      <c r="F166" s="7"/>
      <c r="G166" s="23"/>
    </row>
    <row r="167" spans="1:7" s="32" customFormat="1" x14ac:dyDescent="0.2">
      <c r="A167" s="15" t="s">
        <v>115</v>
      </c>
      <c r="B167" s="50" t="s">
        <v>33</v>
      </c>
      <c r="C167" s="50"/>
      <c r="D167" s="50"/>
      <c r="E167" s="15" t="s">
        <v>6</v>
      </c>
      <c r="F167" s="26">
        <f>SUM(C169:C172)</f>
        <v>267.245</v>
      </c>
    </row>
    <row r="168" spans="1:7" x14ac:dyDescent="0.2">
      <c r="A168" s="23"/>
      <c r="B168" s="23"/>
      <c r="C168" s="32"/>
      <c r="D168" s="32"/>
      <c r="E168" s="32"/>
      <c r="F168" s="27"/>
      <c r="G168" s="23"/>
    </row>
    <row r="169" spans="1:7" x14ac:dyDescent="0.2">
      <c r="A169" s="23"/>
      <c r="B169" s="30" t="s">
        <v>63</v>
      </c>
      <c r="C169" s="33">
        <f>C157</f>
        <v>55.059999999999995</v>
      </c>
      <c r="D169" s="33"/>
      <c r="E169" s="33"/>
      <c r="F169" s="27"/>
      <c r="G169" s="23"/>
    </row>
    <row r="170" spans="1:7" x14ac:dyDescent="0.2">
      <c r="A170" s="23"/>
      <c r="B170" s="30" t="s">
        <v>97</v>
      </c>
      <c r="C170" s="34">
        <f>C158</f>
        <v>39.200000000000003</v>
      </c>
      <c r="D170" s="33"/>
      <c r="E170" s="33"/>
      <c r="F170" s="27"/>
      <c r="G170" s="23"/>
    </row>
    <row r="171" spans="1:7" x14ac:dyDescent="0.2">
      <c r="A171" s="23"/>
      <c r="B171" s="30" t="s">
        <v>44</v>
      </c>
      <c r="C171" s="34">
        <f>C159</f>
        <v>132.38500000000002</v>
      </c>
      <c r="D171" s="33"/>
      <c r="E171" s="33"/>
      <c r="F171" s="27"/>
      <c r="G171" s="23"/>
    </row>
    <row r="172" spans="1:7" x14ac:dyDescent="0.2">
      <c r="A172" s="23"/>
      <c r="B172" s="30" t="s">
        <v>107</v>
      </c>
      <c r="C172" s="34">
        <f>F152</f>
        <v>40.6</v>
      </c>
      <c r="D172" s="33"/>
      <c r="E172" s="33"/>
      <c r="F172" s="27"/>
      <c r="G172" s="23"/>
    </row>
    <row r="173" spans="1:7" x14ac:dyDescent="0.2">
      <c r="A173" s="23"/>
      <c r="B173" s="31"/>
      <c r="C173" s="33"/>
      <c r="D173" s="33"/>
      <c r="E173" s="33"/>
      <c r="F173" s="27"/>
      <c r="G173" s="23"/>
    </row>
    <row r="174" spans="1:7" s="32" customFormat="1" x14ac:dyDescent="0.2">
      <c r="A174" s="15" t="s">
        <v>116</v>
      </c>
      <c r="B174" s="50" t="s">
        <v>34</v>
      </c>
      <c r="C174" s="50"/>
      <c r="D174" s="50"/>
      <c r="E174" s="15" t="s">
        <v>6</v>
      </c>
      <c r="F174" s="26">
        <f>SUM(C176:C185)</f>
        <v>545.21500000000003</v>
      </c>
    </row>
    <row r="175" spans="1:7" x14ac:dyDescent="0.2">
      <c r="A175" s="23"/>
      <c r="B175" s="31"/>
      <c r="C175" s="33"/>
      <c r="D175" s="33"/>
      <c r="E175" s="33"/>
      <c r="F175" s="27"/>
      <c r="G175" s="23"/>
    </row>
    <row r="176" spans="1:7" x14ac:dyDescent="0.2">
      <c r="A176" s="23"/>
      <c r="B176" s="30" t="s">
        <v>63</v>
      </c>
      <c r="C176" s="33">
        <f>C169</f>
        <v>55.059999999999995</v>
      </c>
      <c r="D176" s="33"/>
      <c r="E176" s="33"/>
      <c r="F176" s="27"/>
      <c r="G176" s="23"/>
    </row>
    <row r="177" spans="1:7" x14ac:dyDescent="0.2">
      <c r="A177" s="23"/>
      <c r="B177" s="35" t="s">
        <v>117</v>
      </c>
      <c r="C177" s="34">
        <f>F136</f>
        <v>9.3000000000000007</v>
      </c>
      <c r="D177" s="33"/>
      <c r="E177" s="33"/>
      <c r="F177" s="27"/>
      <c r="G177" s="32"/>
    </row>
    <row r="178" spans="1:7" x14ac:dyDescent="0.2">
      <c r="A178" s="23"/>
      <c r="B178" s="30" t="s">
        <v>97</v>
      </c>
      <c r="C178" s="34">
        <f>F139</f>
        <v>39.200000000000003</v>
      </c>
      <c r="D178" s="33"/>
      <c r="E178" s="33"/>
      <c r="F178" s="27"/>
      <c r="G178" s="32"/>
    </row>
    <row r="179" spans="1:7" x14ac:dyDescent="0.2">
      <c r="A179" s="23"/>
      <c r="B179" s="30" t="s">
        <v>99</v>
      </c>
      <c r="C179" s="33">
        <f>F140</f>
        <v>2.4500000000000002</v>
      </c>
      <c r="D179" s="33"/>
      <c r="E179" s="33"/>
      <c r="F179" s="36"/>
      <c r="G179" s="32"/>
    </row>
    <row r="180" spans="1:7" x14ac:dyDescent="0.2">
      <c r="A180" s="23"/>
      <c r="B180" s="30" t="s">
        <v>100</v>
      </c>
      <c r="C180" s="33">
        <f>F141</f>
        <v>2.4500000000000002</v>
      </c>
      <c r="D180" s="33"/>
      <c r="E180" s="33"/>
      <c r="F180" s="27"/>
      <c r="G180" s="32"/>
    </row>
    <row r="181" spans="1:7" x14ac:dyDescent="0.2">
      <c r="A181" s="23"/>
      <c r="B181" s="30" t="s">
        <v>101</v>
      </c>
      <c r="C181" s="33">
        <f>F142</f>
        <v>3.24</v>
      </c>
      <c r="D181" s="33"/>
      <c r="E181" s="33"/>
      <c r="F181" s="27"/>
      <c r="G181" s="32"/>
    </row>
    <row r="182" spans="1:7" x14ac:dyDescent="0.2">
      <c r="A182" s="23"/>
      <c r="B182" s="30" t="s">
        <v>102</v>
      </c>
      <c r="C182" s="33">
        <f>F143</f>
        <v>4.38</v>
      </c>
      <c r="D182" s="33"/>
      <c r="E182" s="33"/>
      <c r="F182" s="27"/>
      <c r="G182" s="32"/>
    </row>
    <row r="183" spans="1:7" x14ac:dyDescent="0.2">
      <c r="A183" s="23"/>
      <c r="B183" s="30" t="s">
        <v>44</v>
      </c>
      <c r="C183" s="34">
        <f>C159</f>
        <v>132.38500000000002</v>
      </c>
      <c r="D183" s="33"/>
      <c r="E183" s="33"/>
      <c r="F183" s="27"/>
      <c r="G183" s="32"/>
    </row>
    <row r="184" spans="1:7" x14ac:dyDescent="0.2">
      <c r="A184" s="23"/>
      <c r="B184" s="29" t="s">
        <v>105</v>
      </c>
      <c r="C184" s="33">
        <f>F149</f>
        <v>256.14999999999998</v>
      </c>
      <c r="D184" s="33"/>
      <c r="E184" s="33"/>
      <c r="F184" s="27"/>
      <c r="G184" s="32"/>
    </row>
    <row r="185" spans="1:7" x14ac:dyDescent="0.2">
      <c r="A185" s="23"/>
      <c r="B185" s="30" t="s">
        <v>107</v>
      </c>
      <c r="C185" s="34">
        <f>F152</f>
        <v>40.6</v>
      </c>
      <c r="D185" s="33"/>
      <c r="E185" s="33"/>
      <c r="F185" s="27"/>
      <c r="G185" s="32"/>
    </row>
    <row r="186" spans="1:7" x14ac:dyDescent="0.2">
      <c r="A186" s="23"/>
      <c r="B186" s="33"/>
      <c r="C186" s="33"/>
      <c r="D186" s="33"/>
      <c r="E186" s="33"/>
      <c r="F186" s="27"/>
      <c r="G186" s="32"/>
    </row>
    <row r="187" spans="1:7" x14ac:dyDescent="0.2">
      <c r="A187" s="15" t="s">
        <v>118</v>
      </c>
      <c r="B187" s="50" t="s">
        <v>35</v>
      </c>
      <c r="C187" s="50"/>
      <c r="D187" s="50"/>
      <c r="E187" s="15"/>
      <c r="F187" s="26">
        <f>F161</f>
        <v>13.02</v>
      </c>
      <c r="G187" s="32"/>
    </row>
    <row r="188" spans="1:7" x14ac:dyDescent="0.2">
      <c r="A188" s="32"/>
      <c r="B188" s="27"/>
      <c r="C188" s="27"/>
      <c r="D188" s="27"/>
      <c r="E188" s="32"/>
      <c r="F188" s="27"/>
      <c r="G188" s="32"/>
    </row>
    <row r="189" spans="1:7" x14ac:dyDescent="0.2">
      <c r="A189" s="32"/>
      <c r="B189" s="27" t="s">
        <v>119</v>
      </c>
      <c r="C189" s="27"/>
      <c r="D189" s="27"/>
      <c r="E189" s="32"/>
      <c r="F189" s="27"/>
      <c r="G189" s="32"/>
    </row>
    <row r="190" spans="1:7" x14ac:dyDescent="0.2">
      <c r="A190" s="32"/>
      <c r="B190" s="27"/>
      <c r="C190" s="27"/>
      <c r="D190" s="27"/>
      <c r="E190" s="32"/>
      <c r="F190" s="27"/>
      <c r="G190" s="32"/>
    </row>
    <row r="191" spans="1:7" x14ac:dyDescent="0.2">
      <c r="A191" s="25" t="s">
        <v>120</v>
      </c>
      <c r="B191" s="49" t="s">
        <v>121</v>
      </c>
      <c r="C191" s="49"/>
      <c r="D191" s="49"/>
      <c r="E191" s="49"/>
      <c r="F191" s="49"/>
      <c r="G191" s="23"/>
    </row>
    <row r="192" spans="1:7" x14ac:dyDescent="0.2">
      <c r="A192" s="15" t="s">
        <v>122</v>
      </c>
      <c r="B192" s="50" t="s">
        <v>121</v>
      </c>
      <c r="C192" s="50"/>
      <c r="D192" s="50"/>
      <c r="E192" s="15" t="s">
        <v>6</v>
      </c>
      <c r="F192" s="26">
        <f>SUM(C195:C200)</f>
        <v>277.96999999999997</v>
      </c>
      <c r="G192" s="32"/>
    </row>
    <row r="193" spans="1:7" x14ac:dyDescent="0.2">
      <c r="A193" s="23"/>
      <c r="B193" s="23"/>
      <c r="C193" s="23"/>
      <c r="D193" s="23"/>
      <c r="E193" s="23"/>
      <c r="F193" s="24"/>
      <c r="G193" s="23"/>
    </row>
    <row r="194" spans="1:7" x14ac:dyDescent="0.2">
      <c r="A194" s="23"/>
      <c r="C194" s="6" t="s">
        <v>21</v>
      </c>
      <c r="D194" s="23"/>
      <c r="E194" s="23"/>
      <c r="F194" s="24"/>
      <c r="G194" s="23"/>
    </row>
    <row r="195" spans="1:7" x14ac:dyDescent="0.2">
      <c r="A195" s="23"/>
      <c r="B195" s="7" t="s">
        <v>36</v>
      </c>
      <c r="C195" s="7">
        <v>2.4500000000000002</v>
      </c>
      <c r="D195" s="23"/>
      <c r="E195" s="23"/>
      <c r="F195" s="24"/>
      <c r="G195" s="23"/>
    </row>
    <row r="196" spans="1:7" x14ac:dyDescent="0.2">
      <c r="B196" s="7" t="s">
        <v>37</v>
      </c>
      <c r="C196" s="7">
        <v>2.4500000000000002</v>
      </c>
    </row>
    <row r="197" spans="1:7" x14ac:dyDescent="0.2">
      <c r="B197" s="7" t="s">
        <v>38</v>
      </c>
      <c r="C197" s="7">
        <v>3.24</v>
      </c>
    </row>
    <row r="198" spans="1:7" x14ac:dyDescent="0.2">
      <c r="B198" s="7" t="s">
        <v>29</v>
      </c>
      <c r="C198" s="7">
        <v>4.38</v>
      </c>
    </row>
    <row r="199" spans="1:7" x14ac:dyDescent="0.2">
      <c r="B199" s="7" t="s">
        <v>63</v>
      </c>
      <c r="C199" s="7">
        <v>9.3000000000000007</v>
      </c>
    </row>
    <row r="200" spans="1:7" x14ac:dyDescent="0.2">
      <c r="B200" s="7" t="s">
        <v>44</v>
      </c>
      <c r="C200" s="7">
        <v>256.14999999999998</v>
      </c>
    </row>
    <row r="202" spans="1:7" x14ac:dyDescent="0.2">
      <c r="D202" s="42" t="s">
        <v>126</v>
      </c>
      <c r="E202" s="42"/>
      <c r="F202" s="42"/>
    </row>
    <row r="205" spans="1:7" x14ac:dyDescent="0.2">
      <c r="C205" s="38"/>
    </row>
    <row r="206" spans="1:7" x14ac:dyDescent="0.2">
      <c r="C206" s="3" t="s">
        <v>127</v>
      </c>
    </row>
    <row r="207" spans="1:7" x14ac:dyDescent="0.2">
      <c r="C207" s="3" t="s">
        <v>128</v>
      </c>
    </row>
  </sheetData>
  <mergeCells count="43">
    <mergeCell ref="B13:D13"/>
    <mergeCell ref="B17:D17"/>
    <mergeCell ref="B12:F12"/>
    <mergeCell ref="B52:D52"/>
    <mergeCell ref="B62:D62"/>
    <mergeCell ref="B31:D31"/>
    <mergeCell ref="B41:D41"/>
    <mergeCell ref="B35:D35"/>
    <mergeCell ref="B38:B39"/>
    <mergeCell ref="B24:D24"/>
    <mergeCell ref="B66:F66"/>
    <mergeCell ref="B102:F102"/>
    <mergeCell ref="B103:D103"/>
    <mergeCell ref="B67:D67"/>
    <mergeCell ref="B77:D77"/>
    <mergeCell ref="B84:D84"/>
    <mergeCell ref="B97:D97"/>
    <mergeCell ref="B131:F131"/>
    <mergeCell ref="B167:D167"/>
    <mergeCell ref="C133:D133"/>
    <mergeCell ref="C135:E135"/>
    <mergeCell ref="C138:D138"/>
    <mergeCell ref="B155:D155"/>
    <mergeCell ref="C145:D145"/>
    <mergeCell ref="C148:E148"/>
    <mergeCell ref="C151:D151"/>
    <mergeCell ref="B161:D161"/>
    <mergeCell ref="C2:F2"/>
    <mergeCell ref="C3:F4"/>
    <mergeCell ref="C5:F5"/>
    <mergeCell ref="B2:B5"/>
    <mergeCell ref="D202:F202"/>
    <mergeCell ref="A10:F10"/>
    <mergeCell ref="B191:F191"/>
    <mergeCell ref="B192:D192"/>
    <mergeCell ref="B128:D128"/>
    <mergeCell ref="B123:F123"/>
    <mergeCell ref="B124:D124"/>
    <mergeCell ref="B187:D187"/>
    <mergeCell ref="B174:D174"/>
    <mergeCell ref="B119:D119"/>
    <mergeCell ref="B94:D94"/>
    <mergeCell ref="B114:D114"/>
  </mergeCells>
  <pageMargins left="0.7" right="0.7" top="0.75" bottom="0.75" header="0.3" footer="0.3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Tayna Pegatim Valezi</dc:creator>
  <cp:lastModifiedBy>Tiago Barbosa Marcelino</cp:lastModifiedBy>
  <cp:lastPrinted>2026-06-23T19:49:01Z</cp:lastPrinted>
  <dcterms:created xsi:type="dcterms:W3CDTF">2026-05-18T13:18:05Z</dcterms:created>
  <dcterms:modified xsi:type="dcterms:W3CDTF">2026-08-27T12:25:34Z</dcterms:modified>
</cp:coreProperties>
</file>